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en_skoroszyt"/>
  <xr:revisionPtr revIDLastSave="0" documentId="13_ncr:1_{3BE20C32-D5BC-4099-AF95-DBF365C642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ennik" sheetId="1" r:id="rId1"/>
    <sheet name="Model oceny" sheetId="2" r:id="rId2"/>
  </sheets>
  <definedNames>
    <definedName name="_xlnm._FilterDatabase" localSheetId="0" hidden="1">Cennik!$E$5:$E$16</definedName>
    <definedName name="_xlnm._FilterDatabase" localSheetId="1" hidden="1">'Model oceny'!$F$4:$F$8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8" i="2" l="1"/>
  <c r="G8" i="2" s="1"/>
  <c r="E9" i="2"/>
  <c r="G9" i="2" s="1"/>
  <c r="E7" i="2" l="1"/>
  <c r="G7" i="2" s="1"/>
  <c r="G6" i="2" l="1"/>
  <c r="I5" i="2" s="1"/>
  <c r="E10" i="1" l="1"/>
  <c r="K6" i="2"/>
  <c r="K5" i="2"/>
</calcChain>
</file>

<file path=xl/sharedStrings.xml><?xml version="1.0" encoding="utf-8"?>
<sst xmlns="http://schemas.openxmlformats.org/spreadsheetml/2006/main" count="32" uniqueCount="23">
  <si>
    <t>Cennik</t>
  </si>
  <si>
    <t>Wartość zlecenia:</t>
  </si>
  <si>
    <t>L.p.</t>
  </si>
  <si>
    <t>Nazwa:</t>
  </si>
  <si>
    <t>Cena netto PLN/szt.*</t>
  </si>
  <si>
    <t>Wartość</t>
  </si>
  <si>
    <t>Usługi</t>
  </si>
  <si>
    <t>Przedmiot:</t>
  </si>
  <si>
    <t>Nazwa Oferenta:</t>
  </si>
  <si>
    <t>Waga:</t>
  </si>
  <si>
    <t>Obliczenia:</t>
  </si>
  <si>
    <t>Oferta z dnia:</t>
  </si>
  <si>
    <t>Województwo</t>
  </si>
  <si>
    <t>wartość do wpisania w Connect &gt;&gt;&gt;&gt;&gt;</t>
  </si>
  <si>
    <t xml:space="preserve">Załącznik nr …... do Umowy ramowej nr ………………….. </t>
  </si>
  <si>
    <t>Zryczałtowana stawka za roboczogodzinę dla całego zespołu wykonującego naprawę – niezależnie od ilości osób dla napraw nieprzewidzianych postępowaniem  (stawka w PLN netto/rbh)</t>
  </si>
  <si>
    <t>Zryczałtowana stawka za obiór i wysyłkę urządzenia gastronomicznego przez firmę kurierską w ramach jednego zlecenia.</t>
  </si>
  <si>
    <t>Serwis urządzeń gastronomicznych</t>
  </si>
  <si>
    <t>Koszt niezbędnych materiałów będą refakturowane na podstawie faktur zakupu przez dostawcę.</t>
  </si>
  <si>
    <t>Do ceny zakupu materiałów dostawca może doliczyć maksymalnie 10% narzutu.</t>
  </si>
  <si>
    <t>Zryczałtowany koszt utylizacji urządzenia (dla jednego urządzenia wraz z uzupełnieniem karty odpadu)</t>
  </si>
  <si>
    <t>Zryczałtowany koszt dojazdu (w obie strony): stawka w PLN netto/dojazd). Zryczałtowany koszt dojazdu należy rozumieć jako kwotę obejmującą koszt wszystkich niezbędnych dojazdów w ramach realizacji danego zlecenia.</t>
  </si>
  <si>
    <r>
      <rPr>
        <b/>
        <sz val="10"/>
        <color rgb="FFFF0000"/>
        <rFont val="Arial"/>
        <family val="2"/>
        <charset val="238"/>
      </rPr>
      <t>Cennik UWAGA</t>
    </r>
    <r>
      <rPr>
        <b/>
        <sz val="10"/>
        <color theme="1"/>
        <rFont val="Arial"/>
        <family val="2"/>
        <charset val="238"/>
      </rPr>
      <t>: proszę obowiązkowo wypełnić szare pola poniżej.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</si>
</sst>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2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2" fontId="0" fillId="4" borderId="1" xfId="0" applyNumberForma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1" fillId="4" borderId="0" xfId="0" applyFont="1" applyFill="1"/>
    <xf numFmtId="164" fontId="0" fillId="4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vertical="center"/>
    </xf>
    <xf numFmtId="0" fontId="2" fillId="3" borderId="1" xfId="0" applyFont="1" applyFill="1" applyBorder="1"/>
    <xf numFmtId="0" fontId="0" fillId="2" borderId="1" xfId="0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 wrapText="1"/>
    </xf>
    <xf numFmtId="10" fontId="2" fillId="6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44" fontId="1" fillId="5" borderId="1" xfId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left" vertical="top" wrapText="1"/>
    </xf>
    <xf numFmtId="0" fontId="1" fillId="0" borderId="3" xfId="0" applyFont="1" applyBorder="1"/>
    <xf numFmtId="164" fontId="0" fillId="2" borderId="1" xfId="0" applyNumberForma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4" fontId="0" fillId="0" borderId="0" xfId="0" applyNumberFormat="1"/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textRotation="90"/>
    </xf>
    <xf numFmtId="0" fontId="1" fillId="0" borderId="0" xfId="0" applyFont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E17"/>
  <sheetViews>
    <sheetView tabSelected="1" zoomScale="70" zoomScaleNormal="70" workbookViewId="0">
      <selection activeCell="D36" sqref="D36"/>
    </sheetView>
  </sheetViews>
  <sheetFormatPr defaultRowHeight="14.5" x14ac:dyDescent="0.35"/>
  <cols>
    <col min="1" max="1" width="8.81640625" customWidth="1"/>
    <col min="2" max="2" width="5.453125" customWidth="1"/>
    <col min="3" max="3" width="7" customWidth="1"/>
    <col min="4" max="4" width="56.54296875" customWidth="1"/>
    <col min="5" max="5" width="45.6328125" bestFit="1" customWidth="1"/>
  </cols>
  <sheetData>
    <row r="1" spans="1:5" x14ac:dyDescent="0.35">
      <c r="A1" s="21" t="s">
        <v>18</v>
      </c>
      <c r="B1" s="21"/>
      <c r="C1" s="21"/>
      <c r="D1" s="21"/>
      <c r="E1" s="21"/>
    </row>
    <row r="2" spans="1:5" ht="15" thickBot="1" x14ac:dyDescent="0.4">
      <c r="A2" s="21" t="s">
        <v>19</v>
      </c>
      <c r="B2" s="21"/>
      <c r="C2" s="21"/>
      <c r="D2" s="21"/>
      <c r="E2" s="21"/>
    </row>
    <row r="3" spans="1:5" ht="15" thickBot="1" x14ac:dyDescent="0.4">
      <c r="E3" s="25"/>
    </row>
    <row r="4" spans="1:5" x14ac:dyDescent="0.35">
      <c r="B4" s="31" t="s">
        <v>14</v>
      </c>
      <c r="C4" s="31"/>
      <c r="D4" s="31"/>
    </row>
    <row r="6" spans="1:5" ht="14.9" customHeight="1" x14ac:dyDescent="0.35">
      <c r="D6" s="8" t="s">
        <v>7</v>
      </c>
      <c r="E6" s="7" t="s">
        <v>17</v>
      </c>
    </row>
    <row r="7" spans="1:5" ht="14.9" customHeight="1" x14ac:dyDescent="0.35">
      <c r="D7" s="8" t="s">
        <v>12</v>
      </c>
      <c r="E7" s="7"/>
    </row>
    <row r="8" spans="1:5" x14ac:dyDescent="0.35">
      <c r="D8" s="9" t="s">
        <v>8</v>
      </c>
      <c r="E8" s="10"/>
    </row>
    <row r="9" spans="1:5" x14ac:dyDescent="0.35">
      <c r="D9" s="9" t="s">
        <v>11</v>
      </c>
      <c r="E9" s="10"/>
    </row>
    <row r="10" spans="1:5" ht="36" customHeight="1" x14ac:dyDescent="0.35">
      <c r="D10" s="11" t="s">
        <v>13</v>
      </c>
      <c r="E10" s="19" t="str">
        <f>'Model oceny'!I5</f>
        <v>Należy UZUPEŁNIĆ WSZYSTKIE pola oznaczone kolorem szarym!</v>
      </c>
    </row>
    <row r="12" spans="1:5" x14ac:dyDescent="0.35">
      <c r="B12" s="29" t="s">
        <v>22</v>
      </c>
      <c r="C12" s="29"/>
      <c r="D12" s="29"/>
      <c r="E12" s="29"/>
    </row>
    <row r="13" spans="1:5" x14ac:dyDescent="0.35">
      <c r="B13" s="12" t="s">
        <v>2</v>
      </c>
      <c r="C13" s="12"/>
      <c r="D13" s="13" t="s">
        <v>3</v>
      </c>
      <c r="E13" s="12" t="s">
        <v>4</v>
      </c>
    </row>
    <row r="14" spans="1:5" ht="43.5" x14ac:dyDescent="0.35">
      <c r="B14" s="16">
        <v>1</v>
      </c>
      <c r="C14" s="30" t="s">
        <v>6</v>
      </c>
      <c r="D14" s="17" t="s">
        <v>16</v>
      </c>
      <c r="E14" s="26"/>
    </row>
    <row r="15" spans="1:5" ht="68.5" customHeight="1" x14ac:dyDescent="0.35">
      <c r="B15" s="16">
        <v>2</v>
      </c>
      <c r="C15" s="30"/>
      <c r="D15" s="17" t="s">
        <v>21</v>
      </c>
      <c r="E15" s="26"/>
    </row>
    <row r="16" spans="1:5" ht="51" customHeight="1" x14ac:dyDescent="0.35">
      <c r="B16" s="16">
        <v>3</v>
      </c>
      <c r="C16" s="30"/>
      <c r="D16" s="17" t="s">
        <v>15</v>
      </c>
      <c r="E16" s="26"/>
    </row>
    <row r="17" spans="2:5" ht="29" x14ac:dyDescent="0.35">
      <c r="B17" s="16">
        <v>4</v>
      </c>
      <c r="C17" s="22"/>
      <c r="D17" s="17" t="s">
        <v>20</v>
      </c>
      <c r="E17" s="26"/>
    </row>
  </sheetData>
  <sheetProtection selectLockedCells="1"/>
  <mergeCells count="3">
    <mergeCell ref="B12:E12"/>
    <mergeCell ref="C14:C16"/>
    <mergeCell ref="B4:D4"/>
  </mergeCells>
  <dataValidations count="1">
    <dataValidation type="decimal" allowBlank="1" showInputMessage="1" showErrorMessage="1" errorTitle="Proszę wprowadzić wartość większ" error="Proszę wprowadzić wartość większą niż 1 grosz" promptTitle="Proszę wprowadzić wartość większ" sqref="E14:E16" xr:uid="{00000000-0002-0000-0000-000000000000}">
      <formula1>0.01</formula1>
      <formula2>100000</formula2>
    </dataValidation>
  </dataValidation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B2:AN9"/>
  <sheetViews>
    <sheetView zoomScale="85" zoomScaleNormal="85" workbookViewId="0">
      <selection activeCell="E6" sqref="E6"/>
    </sheetView>
  </sheetViews>
  <sheetFormatPr defaultRowHeight="14.5" x14ac:dyDescent="0.35"/>
  <cols>
    <col min="2" max="2" width="5.453125" customWidth="1"/>
    <col min="3" max="3" width="7" customWidth="1"/>
    <col min="4" max="4" width="56.54296875" customWidth="1"/>
    <col min="5" max="5" width="18.54296875" customWidth="1"/>
    <col min="6" max="6" width="13.1796875" style="4" hidden="1" customWidth="1"/>
    <col min="7" max="7" width="17.81640625" customWidth="1"/>
    <col min="8" max="8" width="11" customWidth="1"/>
    <col min="9" max="9" width="37" customWidth="1"/>
    <col min="10" max="10" width="0" hidden="1" customWidth="1"/>
    <col min="11" max="11" width="8.90625" hidden="1" customWidth="1"/>
    <col min="12" max="12" width="0" hidden="1" customWidth="1"/>
    <col min="14" max="14" width="13" bestFit="1" customWidth="1"/>
    <col min="15" max="15" width="12.1796875" bestFit="1" customWidth="1"/>
    <col min="16" max="16" width="6.6328125" bestFit="1" customWidth="1"/>
    <col min="17" max="17" width="12.1796875" bestFit="1" customWidth="1"/>
    <col min="18" max="18" width="7.1796875" bestFit="1" customWidth="1"/>
    <col min="19" max="19" width="12.1796875" bestFit="1" customWidth="1"/>
    <col min="20" max="20" width="19.54296875" bestFit="1" customWidth="1"/>
    <col min="21" max="21" width="12.1796875" bestFit="1" customWidth="1"/>
    <col min="22" max="22" width="20.54296875" bestFit="1" customWidth="1"/>
    <col min="23" max="23" width="12.1796875" bestFit="1" customWidth="1"/>
    <col min="24" max="24" width="13" bestFit="1" customWidth="1"/>
    <col min="25" max="27" width="12.1796875" bestFit="1" customWidth="1"/>
    <col min="28" max="28" width="8.36328125" bestFit="1" customWidth="1"/>
    <col min="29" max="29" width="12.1796875" bestFit="1" customWidth="1"/>
    <col min="30" max="30" width="11.6328125" bestFit="1" customWidth="1"/>
    <col min="31" max="31" width="12.1796875" bestFit="1" customWidth="1"/>
    <col min="32" max="32" width="14" bestFit="1" customWidth="1"/>
    <col min="33" max="33" width="12.1796875" bestFit="1" customWidth="1"/>
    <col min="34" max="34" width="9.453125" bestFit="1" customWidth="1"/>
    <col min="35" max="35" width="12.1796875" bestFit="1" customWidth="1"/>
    <col min="36" max="36" width="19.6328125" bestFit="1" customWidth="1"/>
    <col min="37" max="37" width="12.1796875" bestFit="1" customWidth="1"/>
    <col min="38" max="38" width="8.81640625" bestFit="1" customWidth="1"/>
    <col min="39" max="39" width="12.1796875" bestFit="1" customWidth="1"/>
  </cols>
  <sheetData>
    <row r="2" spans="2:40" x14ac:dyDescent="0.35">
      <c r="B2" s="31" t="s">
        <v>14</v>
      </c>
      <c r="C2" s="31"/>
      <c r="D2" s="31"/>
    </row>
    <row r="4" spans="2:40" x14ac:dyDescent="0.35">
      <c r="B4" s="29" t="s">
        <v>0</v>
      </c>
      <c r="C4" s="29"/>
      <c r="D4" s="29"/>
      <c r="E4" s="29"/>
      <c r="F4" s="29"/>
      <c r="G4" s="29"/>
      <c r="I4" s="18" t="s">
        <v>1</v>
      </c>
      <c r="K4" t="s">
        <v>10</v>
      </c>
    </row>
    <row r="5" spans="2:40" ht="47.25" customHeight="1" x14ac:dyDescent="0.35">
      <c r="B5" s="12" t="s">
        <v>2</v>
      </c>
      <c r="C5" s="12"/>
      <c r="D5" s="13" t="s">
        <v>3</v>
      </c>
      <c r="E5" s="14" t="s">
        <v>4</v>
      </c>
      <c r="F5" s="15" t="s">
        <v>9</v>
      </c>
      <c r="G5" s="12" t="s">
        <v>5</v>
      </c>
      <c r="I5" s="20" t="str">
        <f>IFERROR(IF((LOOKUP("Brak",G6:G8))="Brak","Należy UZUPEŁNIĆ WSZYSTKIE pola oznaczone kolorem szarym!"),(SUM(G6:G9)))</f>
        <v>Należy UZUPEŁNIĆ WSZYSTKIE pola oznaczone kolorem szarym!</v>
      </c>
      <c r="K5" s="5" t="e">
        <f>SUBTOTAL(9,G6:G8,#REF!)</f>
        <v>#REF!</v>
      </c>
    </row>
    <row r="6" spans="2:40" ht="43.5" x14ac:dyDescent="0.35">
      <c r="B6" s="16">
        <v>1</v>
      </c>
      <c r="C6" s="30" t="s">
        <v>6</v>
      </c>
      <c r="D6" s="17" t="s">
        <v>16</v>
      </c>
      <c r="E6" s="6">
        <f>Cennik!E14</f>
        <v>0</v>
      </c>
      <c r="F6" s="3">
        <v>15.625</v>
      </c>
      <c r="G6" s="1" t="str">
        <f t="shared" ref="G6:G9" si="0">IF(E6=0,"Brak",E6*F6)</f>
        <v>Brak</v>
      </c>
      <c r="H6" s="28"/>
      <c r="I6" s="2"/>
      <c r="K6">
        <f>IFERROR(IF(LOOKUP("Brak",G6:G8)="Brak",1,0),0)</f>
        <v>1</v>
      </c>
      <c r="AN6" s="27"/>
    </row>
    <row r="7" spans="2:40" ht="72.5" customHeight="1" x14ac:dyDescent="0.35">
      <c r="B7" s="16">
        <v>2</v>
      </c>
      <c r="C7" s="30"/>
      <c r="D7" s="17" t="s">
        <v>21</v>
      </c>
      <c r="E7" s="6">
        <f>Cennik!E15</f>
        <v>0</v>
      </c>
      <c r="F7" s="3">
        <v>31.25</v>
      </c>
      <c r="G7" s="1" t="str">
        <f t="shared" si="0"/>
        <v>Brak</v>
      </c>
      <c r="H7" s="28"/>
      <c r="AN7" s="27"/>
    </row>
    <row r="8" spans="2:40" ht="43.5" x14ac:dyDescent="0.35">
      <c r="B8" s="16">
        <v>3</v>
      </c>
      <c r="C8" s="30"/>
      <c r="D8" s="17" t="s">
        <v>15</v>
      </c>
      <c r="E8" s="6">
        <f>Cennik!E16</f>
        <v>0</v>
      </c>
      <c r="F8" s="3">
        <v>62.5</v>
      </c>
      <c r="G8" s="1" t="str">
        <f t="shared" si="0"/>
        <v>Brak</v>
      </c>
      <c r="H8" s="28"/>
      <c r="AN8" s="27"/>
    </row>
    <row r="9" spans="2:40" ht="36" customHeight="1" x14ac:dyDescent="0.35">
      <c r="B9" s="16">
        <v>4</v>
      </c>
      <c r="C9" s="23"/>
      <c r="D9" s="24" t="s">
        <v>20</v>
      </c>
      <c r="E9" s="6">
        <f>Cennik!E17</f>
        <v>0</v>
      </c>
      <c r="F9" s="3">
        <v>3.125</v>
      </c>
      <c r="G9" s="1" t="str">
        <f t="shared" si="0"/>
        <v>Brak</v>
      </c>
      <c r="H9" s="28"/>
      <c r="AN9" s="27"/>
    </row>
  </sheetData>
  <sheetProtection algorithmName="SHA-512" hashValue="0nCXOwuD2ERaIjado0mfauznBEso1/GkYrPQm/CosZ9ARlNky9k2FL/jFFVewDKkCJB/3ajFTTSyqAMFWrjP2g==" saltValue="aLrbI1qCEIX0Ea0yUi9/+A==" spinCount="100000" sheet="1" objects="1" scenarios="1"/>
  <mergeCells count="3">
    <mergeCell ref="B4:G4"/>
    <mergeCell ref="C6:C8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Cennik</vt:lpstr>
      <vt:lpstr>Model oceny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2026-04-29T14:56:54Z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b62a3026-b293-4cc9-9b99-b8b5912b6e91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